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4921E75-5549-6345-B5B6-F64E1B1394DA}" xr6:coauthVersionLast="47" xr6:coauthVersionMax="47" xr10:uidLastSave="{00000000-0000-0000-0000-000000000000}"/>
  <bookViews>
    <workbookView xWindow="3060" yWindow="940" windowWidth="26560" windowHeight="1800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data-counts'!$D$1:$BH$1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4" l="1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C2" i="7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</calcChain>
</file>

<file path=xl/sharedStrings.xml><?xml version="1.0" encoding="utf-8"?>
<sst xmlns="http://schemas.openxmlformats.org/spreadsheetml/2006/main" count="107" uniqueCount="50">
  <si>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</si>
  <si>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</si>
  <si>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</si>
  <si>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</si>
  <si>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</si>
  <si>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</si>
  <si>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</si>
  <si>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</si>
  <si>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</si>
  <si>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</si>
  <si>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</si>
  <si>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</si>
  <si>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</si>
  <si>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</si>
  <si>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</si>
  <si>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</si>
  <si>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</si>
  <si>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</si>
  <si>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</si>
  <si>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</si>
  <si>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</si>
  <si>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</si>
  <si>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</si>
  <si>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</si>
  <si>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</si>
  <si>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</si>
  <si>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</si>
  <si>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Cyclopyxis arcelloides type</t>
  </si>
  <si>
    <t xml:space="preserve">Difflugia lucida type </t>
  </si>
  <si>
    <t>Difflugia pritis type</t>
  </si>
  <si>
    <t>Difflugia pulex</t>
  </si>
  <si>
    <t>Euglypha compressa</t>
  </si>
  <si>
    <t>Euglypha laevis</t>
  </si>
  <si>
    <t>Euglypha rotunda type</t>
  </si>
  <si>
    <t>Euglypha strigosa</t>
  </si>
  <si>
    <t>Euglypha tuberculata type</t>
  </si>
  <si>
    <t>Heleopera petricola</t>
  </si>
  <si>
    <t>Nebela militaris</t>
  </si>
  <si>
    <t>Nebela tincta</t>
  </si>
  <si>
    <t>Placocista spinosa type</t>
  </si>
  <si>
    <t>Trigonopyxis arcula type</t>
  </si>
  <si>
    <t>Trinema lineare</t>
  </si>
  <si>
    <t>Pseudodifflugia fulva type</t>
  </si>
  <si>
    <t>Euglypha degraded</t>
  </si>
  <si>
    <t>Bergfors</t>
  </si>
  <si>
    <t>Dicranum elongatum stems with leaves</t>
  </si>
  <si>
    <t>UOC-10057</t>
  </si>
  <si>
    <t>UB2361</t>
  </si>
  <si>
    <t>UB2362</t>
  </si>
  <si>
    <t>Instrument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</si>
</sst>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tabSelected="1" topLeftCell="K1" zoomScale="110" zoomScaleNormal="110" workbookViewId="0">
      <selection activeCell="AB1" sqref="AB1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26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1" t="s">
        <v>43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14" t="s">
        <v>42</v>
      </c>
      <c r="Y1" s="1" t="s">
        <v>40</v>
      </c>
      <c r="Z1" s="1" t="s">
        <v>41</v>
      </c>
    </row>
    <row r="2" spans="1:26">
      <c r="A2" s="2">
        <v>0.5</v>
      </c>
      <c r="B2" s="2">
        <v>1</v>
      </c>
      <c r="C2" s="2">
        <f t="shared" ref="C2:C32" si="0">SUM(D2:Z2)</f>
        <v>100</v>
      </c>
      <c r="D2" s="2">
        <v>0</v>
      </c>
      <c r="E2" s="2">
        <v>11</v>
      </c>
      <c r="F2" s="2">
        <v>1</v>
      </c>
      <c r="G2" s="2">
        <v>0</v>
      </c>
      <c r="H2" s="2">
        <v>22</v>
      </c>
      <c r="I2" s="2">
        <v>1</v>
      </c>
      <c r="J2" s="2">
        <v>1</v>
      </c>
      <c r="K2" s="2">
        <v>1</v>
      </c>
      <c r="L2" s="2">
        <v>32</v>
      </c>
      <c r="M2" s="2">
        <v>1</v>
      </c>
      <c r="N2" s="2">
        <v>0</v>
      </c>
      <c r="O2" s="2">
        <v>0</v>
      </c>
      <c r="P2" s="2">
        <v>0</v>
      </c>
      <c r="Q2" s="2">
        <v>0</v>
      </c>
      <c r="R2" s="2">
        <v>5</v>
      </c>
      <c r="S2" s="2">
        <v>0</v>
      </c>
      <c r="T2" s="2">
        <v>0</v>
      </c>
      <c r="U2" s="2">
        <v>8</v>
      </c>
      <c r="V2" s="2">
        <v>2</v>
      </c>
      <c r="W2" s="2">
        <v>4</v>
      </c>
      <c r="X2" s="2">
        <v>0</v>
      </c>
      <c r="Y2" s="2">
        <v>5</v>
      </c>
      <c r="Z2" s="2">
        <v>6</v>
      </c>
    </row>
    <row r="3" spans="1:26">
      <c r="A3" s="2">
        <v>1.5</v>
      </c>
      <c r="B3" s="2">
        <v>1</v>
      </c>
      <c r="C3" s="2">
        <f t="shared" si="0"/>
        <v>102</v>
      </c>
      <c r="D3" s="2">
        <v>0</v>
      </c>
      <c r="E3" s="2">
        <v>19</v>
      </c>
      <c r="F3" s="2">
        <v>0</v>
      </c>
      <c r="G3" s="2">
        <v>1</v>
      </c>
      <c r="H3" s="2">
        <v>21</v>
      </c>
      <c r="I3" s="2">
        <v>0</v>
      </c>
      <c r="J3" s="2">
        <v>0</v>
      </c>
      <c r="K3" s="2">
        <v>0</v>
      </c>
      <c r="L3" s="2">
        <v>22</v>
      </c>
      <c r="M3" s="2">
        <v>0</v>
      </c>
      <c r="N3" s="2">
        <v>0</v>
      </c>
      <c r="O3" s="2">
        <v>0</v>
      </c>
      <c r="P3" s="2">
        <v>0</v>
      </c>
      <c r="Q3" s="2">
        <v>1</v>
      </c>
      <c r="R3" s="2">
        <v>1</v>
      </c>
      <c r="S3" s="2">
        <v>3</v>
      </c>
      <c r="T3" s="2">
        <v>0</v>
      </c>
      <c r="U3" s="2">
        <v>7</v>
      </c>
      <c r="V3" s="2">
        <v>2</v>
      </c>
      <c r="W3" s="2">
        <v>9</v>
      </c>
      <c r="X3" s="2">
        <v>0</v>
      </c>
      <c r="Y3" s="2">
        <v>13</v>
      </c>
      <c r="Z3" s="2">
        <v>3</v>
      </c>
    </row>
    <row r="4" spans="1:26">
      <c r="A4" s="2">
        <v>2.5</v>
      </c>
      <c r="B4" s="2">
        <v>1</v>
      </c>
      <c r="C4" s="2">
        <f t="shared" si="0"/>
        <v>101</v>
      </c>
      <c r="D4" s="2">
        <v>0</v>
      </c>
      <c r="E4" s="2">
        <v>27</v>
      </c>
      <c r="F4" s="2">
        <v>0</v>
      </c>
      <c r="G4" s="2">
        <v>0</v>
      </c>
      <c r="H4" s="2">
        <v>14</v>
      </c>
      <c r="I4" s="2">
        <v>0</v>
      </c>
      <c r="J4" s="2">
        <v>3</v>
      </c>
      <c r="K4" s="2">
        <v>0</v>
      </c>
      <c r="L4" s="2">
        <v>19</v>
      </c>
      <c r="M4" s="2">
        <v>0</v>
      </c>
      <c r="N4" s="2">
        <v>1</v>
      </c>
      <c r="O4" s="2">
        <v>0</v>
      </c>
      <c r="P4" s="2">
        <v>0</v>
      </c>
      <c r="Q4" s="2">
        <v>1</v>
      </c>
      <c r="R4" s="2">
        <v>9</v>
      </c>
      <c r="S4" s="2">
        <v>9</v>
      </c>
      <c r="T4" s="2">
        <v>0</v>
      </c>
      <c r="U4" s="2">
        <v>4</v>
      </c>
      <c r="V4" s="2">
        <v>0</v>
      </c>
      <c r="W4" s="2">
        <v>4</v>
      </c>
      <c r="X4" s="2">
        <v>3</v>
      </c>
      <c r="Y4" s="2">
        <v>7</v>
      </c>
      <c r="Z4" s="2">
        <v>0</v>
      </c>
    </row>
    <row r="5" spans="1:26">
      <c r="A5" s="2">
        <v>3.5</v>
      </c>
      <c r="B5" s="2">
        <v>1</v>
      </c>
      <c r="C5" s="2">
        <f t="shared" si="0"/>
        <v>100</v>
      </c>
      <c r="D5" s="2">
        <v>0</v>
      </c>
      <c r="E5" s="2">
        <v>21</v>
      </c>
      <c r="F5" s="2">
        <v>0</v>
      </c>
      <c r="G5" s="2">
        <v>1</v>
      </c>
      <c r="H5" s="2">
        <v>12</v>
      </c>
      <c r="I5" s="2">
        <v>1</v>
      </c>
      <c r="J5" s="2">
        <v>7</v>
      </c>
      <c r="K5" s="2">
        <v>0</v>
      </c>
      <c r="L5" s="2">
        <v>17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</v>
      </c>
      <c r="S5" s="2">
        <v>11</v>
      </c>
      <c r="T5" s="2">
        <v>0</v>
      </c>
      <c r="U5" s="2">
        <v>5</v>
      </c>
      <c r="V5" s="2">
        <v>0</v>
      </c>
      <c r="W5" s="2">
        <v>1</v>
      </c>
      <c r="X5" s="2">
        <v>11</v>
      </c>
      <c r="Y5" s="2">
        <v>0</v>
      </c>
      <c r="Z5" s="2">
        <v>0</v>
      </c>
    </row>
    <row r="6" spans="1:26">
      <c r="A6" s="2">
        <v>4.5</v>
      </c>
      <c r="B6" s="2">
        <v>1</v>
      </c>
      <c r="C6" s="2">
        <f t="shared" si="0"/>
        <v>100</v>
      </c>
      <c r="D6" s="2">
        <v>0</v>
      </c>
      <c r="E6" s="2">
        <v>9</v>
      </c>
      <c r="F6" s="2">
        <v>0</v>
      </c>
      <c r="G6" s="2">
        <v>1</v>
      </c>
      <c r="H6" s="2">
        <v>3</v>
      </c>
      <c r="I6" s="2">
        <v>0</v>
      </c>
      <c r="J6" s="2">
        <v>19</v>
      </c>
      <c r="K6" s="2">
        <v>0</v>
      </c>
      <c r="L6" s="2">
        <v>26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</v>
      </c>
      <c r="S6" s="2">
        <v>10</v>
      </c>
      <c r="T6" s="2">
        <v>0</v>
      </c>
      <c r="U6" s="2">
        <v>7</v>
      </c>
      <c r="V6" s="2">
        <v>0</v>
      </c>
      <c r="W6" s="2">
        <v>3</v>
      </c>
      <c r="X6" s="2">
        <v>4</v>
      </c>
      <c r="Y6" s="2">
        <v>9</v>
      </c>
      <c r="Z6" s="2">
        <v>0</v>
      </c>
    </row>
    <row r="7" spans="1:26">
      <c r="A7" s="2">
        <v>5.5</v>
      </c>
      <c r="B7" s="2">
        <v>1</v>
      </c>
      <c r="C7" s="2">
        <f t="shared" si="0"/>
        <v>104</v>
      </c>
      <c r="D7" s="2">
        <v>0</v>
      </c>
      <c r="E7" s="2">
        <v>3</v>
      </c>
      <c r="F7" s="2">
        <v>1</v>
      </c>
      <c r="G7" s="2">
        <v>0</v>
      </c>
      <c r="H7" s="2">
        <v>3</v>
      </c>
      <c r="I7" s="2">
        <v>0</v>
      </c>
      <c r="J7" s="2">
        <v>12</v>
      </c>
      <c r="K7" s="2">
        <v>0</v>
      </c>
      <c r="L7" s="2">
        <v>40</v>
      </c>
      <c r="M7" s="2">
        <v>0</v>
      </c>
      <c r="N7" s="2">
        <v>0</v>
      </c>
      <c r="O7" s="2">
        <v>2</v>
      </c>
      <c r="P7" s="2">
        <v>0</v>
      </c>
      <c r="Q7" s="2">
        <v>0</v>
      </c>
      <c r="R7" s="2">
        <v>6</v>
      </c>
      <c r="S7" s="2">
        <v>6</v>
      </c>
      <c r="T7" s="2">
        <v>0</v>
      </c>
      <c r="U7" s="2">
        <v>9</v>
      </c>
      <c r="V7" s="2">
        <v>0</v>
      </c>
      <c r="W7" s="2">
        <v>4</v>
      </c>
      <c r="X7" s="2">
        <v>13</v>
      </c>
      <c r="Y7" s="2">
        <v>5</v>
      </c>
      <c r="Z7" s="2">
        <v>0</v>
      </c>
    </row>
    <row r="8" spans="1:26">
      <c r="A8" s="2">
        <v>6.5</v>
      </c>
      <c r="B8" s="2">
        <v>1</v>
      </c>
      <c r="C8" s="2">
        <f t="shared" si="0"/>
        <v>100</v>
      </c>
      <c r="D8" s="2">
        <v>0</v>
      </c>
      <c r="E8" s="2">
        <v>3</v>
      </c>
      <c r="F8" s="2">
        <v>0</v>
      </c>
      <c r="G8" s="2">
        <v>0</v>
      </c>
      <c r="H8" s="2">
        <v>0</v>
      </c>
      <c r="I8" s="2">
        <v>0</v>
      </c>
      <c r="J8" s="2">
        <v>5</v>
      </c>
      <c r="K8" s="2">
        <v>0</v>
      </c>
      <c r="L8" s="2">
        <v>34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3</v>
      </c>
      <c r="S8" s="2">
        <v>0</v>
      </c>
      <c r="T8" s="2">
        <v>0</v>
      </c>
      <c r="U8" s="2">
        <v>10</v>
      </c>
      <c r="V8" s="2">
        <v>0</v>
      </c>
      <c r="W8" s="2">
        <v>5</v>
      </c>
      <c r="X8" s="2">
        <v>30</v>
      </c>
      <c r="Y8" s="2">
        <v>10</v>
      </c>
      <c r="Z8" s="2">
        <v>0</v>
      </c>
    </row>
    <row r="9" spans="1:26">
      <c r="A9" s="2">
        <v>7.5</v>
      </c>
      <c r="B9" s="2">
        <v>1</v>
      </c>
      <c r="C9" s="2">
        <f t="shared" si="0"/>
        <v>100</v>
      </c>
      <c r="D9" s="2">
        <v>0</v>
      </c>
      <c r="E9" s="2">
        <v>10</v>
      </c>
      <c r="F9" s="2">
        <v>0</v>
      </c>
      <c r="G9" s="2">
        <v>1</v>
      </c>
      <c r="H9" s="2">
        <v>0</v>
      </c>
      <c r="I9" s="2">
        <v>0</v>
      </c>
      <c r="J9" s="2">
        <v>7</v>
      </c>
      <c r="K9" s="2">
        <v>0</v>
      </c>
      <c r="L9" s="2">
        <v>31</v>
      </c>
      <c r="M9" s="2">
        <v>7</v>
      </c>
      <c r="N9" s="2">
        <v>0</v>
      </c>
      <c r="O9" s="2">
        <v>0</v>
      </c>
      <c r="P9" s="2">
        <v>0</v>
      </c>
      <c r="Q9" s="2">
        <v>1</v>
      </c>
      <c r="R9" s="2">
        <v>4</v>
      </c>
      <c r="S9" s="2">
        <v>1</v>
      </c>
      <c r="T9" s="2">
        <v>0</v>
      </c>
      <c r="U9" s="2">
        <v>11</v>
      </c>
      <c r="V9" s="2">
        <v>0</v>
      </c>
      <c r="W9" s="2">
        <v>3</v>
      </c>
      <c r="X9" s="2">
        <v>16</v>
      </c>
      <c r="Y9" s="2">
        <v>8</v>
      </c>
      <c r="Z9" s="2">
        <v>0</v>
      </c>
    </row>
    <row r="10" spans="1:26">
      <c r="A10" s="2">
        <v>8.5</v>
      </c>
      <c r="B10" s="2">
        <v>1</v>
      </c>
      <c r="C10" s="2">
        <f t="shared" si="0"/>
        <v>100</v>
      </c>
      <c r="D10" s="2">
        <v>0</v>
      </c>
      <c r="E10" s="2">
        <v>12</v>
      </c>
      <c r="F10" s="2">
        <v>0</v>
      </c>
      <c r="G10" s="2">
        <v>0</v>
      </c>
      <c r="H10" s="2">
        <v>0</v>
      </c>
      <c r="I10" s="2">
        <v>0</v>
      </c>
      <c r="J10" s="2">
        <v>5</v>
      </c>
      <c r="K10" s="2">
        <v>0</v>
      </c>
      <c r="L10" s="2">
        <v>49</v>
      </c>
      <c r="M10" s="2">
        <v>2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8</v>
      </c>
      <c r="V10" s="2">
        <v>0</v>
      </c>
      <c r="W10" s="2">
        <v>2</v>
      </c>
      <c r="X10" s="2">
        <v>12</v>
      </c>
      <c r="Y10" s="2">
        <v>9</v>
      </c>
      <c r="Z10" s="2">
        <v>1</v>
      </c>
    </row>
    <row r="11" spans="1:26">
      <c r="A11" s="2">
        <v>9.5</v>
      </c>
      <c r="B11" s="2">
        <v>1</v>
      </c>
      <c r="C11" s="2">
        <f t="shared" si="0"/>
        <v>100</v>
      </c>
      <c r="D11" s="2">
        <v>0</v>
      </c>
      <c r="E11" s="2">
        <v>13</v>
      </c>
      <c r="F11" s="2">
        <v>0</v>
      </c>
      <c r="G11" s="2">
        <v>0</v>
      </c>
      <c r="H11" s="2">
        <v>0</v>
      </c>
      <c r="I11" s="2">
        <v>0</v>
      </c>
      <c r="J11" s="2">
        <v>1</v>
      </c>
      <c r="K11" s="2">
        <v>0</v>
      </c>
      <c r="L11" s="2">
        <v>56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1</v>
      </c>
      <c r="T11" s="2">
        <v>0</v>
      </c>
      <c r="U11" s="2">
        <v>12</v>
      </c>
      <c r="V11" s="2">
        <v>0</v>
      </c>
      <c r="W11" s="2">
        <v>3</v>
      </c>
      <c r="X11" s="2">
        <v>9</v>
      </c>
      <c r="Y11" s="2">
        <v>5</v>
      </c>
      <c r="Z11" s="2">
        <v>0</v>
      </c>
    </row>
    <row r="12" spans="1:26">
      <c r="A12" s="2">
        <v>10.5</v>
      </c>
      <c r="B12" s="2">
        <v>1</v>
      </c>
      <c r="C12" s="2">
        <f t="shared" si="0"/>
        <v>100</v>
      </c>
      <c r="D12" s="2">
        <v>0</v>
      </c>
      <c r="E12" s="2">
        <v>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53</v>
      </c>
      <c r="M12" s="2">
        <v>2</v>
      </c>
      <c r="N12" s="2">
        <v>0</v>
      </c>
      <c r="O12" s="2">
        <v>0</v>
      </c>
      <c r="P12" s="2">
        <v>0</v>
      </c>
      <c r="Q12" s="2">
        <v>1</v>
      </c>
      <c r="R12" s="2">
        <v>0</v>
      </c>
      <c r="S12" s="2">
        <v>0</v>
      </c>
      <c r="T12" s="2">
        <v>0</v>
      </c>
      <c r="U12" s="2">
        <v>6</v>
      </c>
      <c r="V12" s="2">
        <v>0</v>
      </c>
      <c r="W12" s="2">
        <v>4</v>
      </c>
      <c r="X12" s="2">
        <v>22</v>
      </c>
      <c r="Y12" s="2">
        <v>9</v>
      </c>
      <c r="Z12" s="2">
        <v>1</v>
      </c>
    </row>
    <row r="13" spans="1:26">
      <c r="A13" s="2">
        <v>11.5</v>
      </c>
      <c r="B13" s="2">
        <v>1</v>
      </c>
      <c r="C13" s="2">
        <f t="shared" si="0"/>
        <v>101</v>
      </c>
      <c r="D13" s="2">
        <v>0</v>
      </c>
      <c r="E13" s="2">
        <v>9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0</v>
      </c>
      <c r="L13" s="2">
        <v>50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9</v>
      </c>
      <c r="V13" s="2">
        <v>3</v>
      </c>
      <c r="W13" s="2">
        <v>2</v>
      </c>
      <c r="X13" s="2">
        <v>18</v>
      </c>
      <c r="Y13" s="2">
        <v>9</v>
      </c>
      <c r="Z13" s="2">
        <v>0</v>
      </c>
    </row>
    <row r="14" spans="1:26">
      <c r="A14" s="2">
        <v>12.5</v>
      </c>
      <c r="B14" s="2">
        <v>1</v>
      </c>
      <c r="C14" s="2">
        <f t="shared" si="0"/>
        <v>100</v>
      </c>
      <c r="D14" s="2">
        <v>0</v>
      </c>
      <c r="E14" s="2">
        <v>4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56</v>
      </c>
      <c r="M14" s="2">
        <v>1</v>
      </c>
      <c r="N14" s="2">
        <v>0</v>
      </c>
      <c r="O14" s="2">
        <v>0</v>
      </c>
      <c r="P14" s="2">
        <v>0</v>
      </c>
      <c r="Q14" s="2">
        <v>0</v>
      </c>
      <c r="R14" s="2">
        <v>1</v>
      </c>
      <c r="S14" s="2">
        <v>0</v>
      </c>
      <c r="T14" s="2">
        <v>0</v>
      </c>
      <c r="U14" s="2">
        <v>12</v>
      </c>
      <c r="V14" s="2">
        <v>2</v>
      </c>
      <c r="W14" s="2">
        <v>2</v>
      </c>
      <c r="X14" s="2">
        <v>19</v>
      </c>
      <c r="Y14" s="2">
        <v>3</v>
      </c>
      <c r="Z14" s="2">
        <v>0</v>
      </c>
    </row>
    <row r="15" spans="1:26">
      <c r="A15" s="2">
        <v>13.5</v>
      </c>
      <c r="B15" s="2">
        <v>1</v>
      </c>
      <c r="C15" s="2">
        <f t="shared" si="0"/>
        <v>100</v>
      </c>
      <c r="D15" s="2">
        <v>0</v>
      </c>
      <c r="E15" s="2">
        <v>7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0</v>
      </c>
      <c r="L15" s="2">
        <v>48</v>
      </c>
      <c r="M15" s="2">
        <v>1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7</v>
      </c>
      <c r="V15" s="2">
        <v>2</v>
      </c>
      <c r="W15" s="2">
        <v>1</v>
      </c>
      <c r="X15" s="2">
        <v>28</v>
      </c>
      <c r="Y15" s="2">
        <v>5</v>
      </c>
      <c r="Z15" s="2">
        <v>0</v>
      </c>
    </row>
    <row r="16" spans="1:26">
      <c r="A16" s="2">
        <v>14.5</v>
      </c>
      <c r="B16" s="2">
        <v>1</v>
      </c>
      <c r="C16" s="2">
        <f t="shared" si="0"/>
        <v>100</v>
      </c>
      <c r="D16" s="2">
        <v>0</v>
      </c>
      <c r="E16" s="2">
        <v>7</v>
      </c>
      <c r="F16" s="2">
        <v>0</v>
      </c>
      <c r="G16" s="2">
        <v>1</v>
      </c>
      <c r="H16" s="2">
        <v>1</v>
      </c>
      <c r="I16" s="2">
        <v>0</v>
      </c>
      <c r="J16" s="2">
        <v>0</v>
      </c>
      <c r="K16" s="2">
        <v>0</v>
      </c>
      <c r="L16" s="2">
        <v>60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6</v>
      </c>
      <c r="V16" s="2">
        <v>0</v>
      </c>
      <c r="W16" s="2">
        <v>1</v>
      </c>
      <c r="X16" s="2">
        <v>15</v>
      </c>
      <c r="Y16" s="2">
        <v>9</v>
      </c>
      <c r="Z16" s="2">
        <v>0</v>
      </c>
    </row>
    <row r="17" spans="1:26">
      <c r="A17" s="2">
        <v>15.5</v>
      </c>
      <c r="B17" s="2">
        <v>1</v>
      </c>
      <c r="C17" s="2">
        <f t="shared" si="0"/>
        <v>100</v>
      </c>
      <c r="D17" s="2">
        <v>0</v>
      </c>
      <c r="E17" s="2">
        <v>7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1</v>
      </c>
      <c r="L17" s="2">
        <v>59</v>
      </c>
      <c r="M17" s="2">
        <v>0</v>
      </c>
      <c r="N17" s="2">
        <v>0</v>
      </c>
      <c r="O17" s="2">
        <v>0</v>
      </c>
      <c r="P17" s="2">
        <v>1</v>
      </c>
      <c r="Q17" s="2">
        <v>0</v>
      </c>
      <c r="R17" s="2">
        <v>1</v>
      </c>
      <c r="S17" s="2">
        <v>0</v>
      </c>
      <c r="T17" s="2">
        <v>1</v>
      </c>
      <c r="U17" s="2">
        <v>9</v>
      </c>
      <c r="V17" s="2">
        <v>0</v>
      </c>
      <c r="W17" s="2">
        <v>0</v>
      </c>
      <c r="X17" s="2">
        <v>10</v>
      </c>
      <c r="Y17" s="2">
        <v>9</v>
      </c>
      <c r="Z17" s="2">
        <v>1</v>
      </c>
    </row>
    <row r="18" spans="1:26">
      <c r="A18" s="2">
        <v>16.5</v>
      </c>
      <c r="B18" s="2">
        <v>1</v>
      </c>
      <c r="C18" s="2">
        <f t="shared" si="0"/>
        <v>100</v>
      </c>
      <c r="D18" s="2">
        <v>0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2">
        <v>2</v>
      </c>
      <c r="K18" s="2">
        <v>1</v>
      </c>
      <c r="L18" s="2">
        <v>77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0</v>
      </c>
      <c r="W18" s="2">
        <v>1</v>
      </c>
      <c r="X18" s="2">
        <v>8</v>
      </c>
      <c r="Y18" s="2">
        <v>8</v>
      </c>
      <c r="Z18" s="2">
        <v>0</v>
      </c>
    </row>
    <row r="19" spans="1:26">
      <c r="A19" s="2">
        <v>17.5</v>
      </c>
      <c r="B19" s="2">
        <v>1</v>
      </c>
      <c r="C19" s="2">
        <f t="shared" si="0"/>
        <v>102</v>
      </c>
      <c r="D19" s="2">
        <v>0</v>
      </c>
      <c r="E19" s="2">
        <v>8</v>
      </c>
      <c r="F19" s="2">
        <v>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61</v>
      </c>
      <c r="M19" s="2">
        <v>0</v>
      </c>
      <c r="N19" s="2">
        <v>0</v>
      </c>
      <c r="O19" s="2">
        <v>1</v>
      </c>
      <c r="P19" s="2">
        <v>1</v>
      </c>
      <c r="Q19" s="2">
        <v>0</v>
      </c>
      <c r="R19" s="2">
        <v>2</v>
      </c>
      <c r="S19" s="2">
        <v>0</v>
      </c>
      <c r="T19" s="2">
        <v>0</v>
      </c>
      <c r="U19" s="2">
        <v>1</v>
      </c>
      <c r="V19" s="2">
        <v>0</v>
      </c>
      <c r="W19" s="2">
        <v>0</v>
      </c>
      <c r="X19" s="2">
        <v>23</v>
      </c>
      <c r="Y19" s="2">
        <v>4</v>
      </c>
      <c r="Z19" s="2">
        <v>0</v>
      </c>
    </row>
    <row r="20" spans="1:26">
      <c r="A20" s="2">
        <v>18.5</v>
      </c>
      <c r="B20" s="2">
        <v>1</v>
      </c>
      <c r="C20" s="2">
        <f t="shared" si="0"/>
        <v>100</v>
      </c>
      <c r="D20" s="2">
        <v>0</v>
      </c>
      <c r="E20" s="2">
        <v>4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64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2</v>
      </c>
      <c r="V20" s="2">
        <v>0</v>
      </c>
      <c r="W20" s="2">
        <v>2</v>
      </c>
      <c r="X20" s="2">
        <v>24</v>
      </c>
      <c r="Y20" s="2">
        <v>4</v>
      </c>
      <c r="Z20" s="2">
        <v>0</v>
      </c>
    </row>
    <row r="21" spans="1:26">
      <c r="A21" s="2">
        <v>19.5</v>
      </c>
      <c r="B21" s="2">
        <v>1</v>
      </c>
      <c r="C21" s="2">
        <f t="shared" si="0"/>
        <v>100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2</v>
      </c>
      <c r="L21" s="2">
        <v>79</v>
      </c>
      <c r="M21" s="2">
        <v>0</v>
      </c>
      <c r="N21" s="2">
        <v>0</v>
      </c>
      <c r="O21" s="2">
        <v>0</v>
      </c>
      <c r="P21" s="2">
        <v>0</v>
      </c>
      <c r="Q21" s="2">
        <v>2</v>
      </c>
      <c r="R21" s="2">
        <v>1</v>
      </c>
      <c r="S21" s="2">
        <v>0</v>
      </c>
      <c r="T21" s="2">
        <v>0</v>
      </c>
      <c r="U21" s="2">
        <v>1</v>
      </c>
      <c r="V21" s="2">
        <v>0</v>
      </c>
      <c r="W21" s="2">
        <v>1</v>
      </c>
      <c r="X21" s="2">
        <v>10</v>
      </c>
      <c r="Y21" s="2">
        <v>4</v>
      </c>
      <c r="Z21" s="2">
        <v>0</v>
      </c>
    </row>
    <row r="22" spans="1:26">
      <c r="A22" s="2">
        <v>20.5</v>
      </c>
      <c r="B22" s="2">
        <v>1</v>
      </c>
      <c r="C22" s="2">
        <f t="shared" si="0"/>
        <v>100</v>
      </c>
      <c r="D22" s="2">
        <v>0</v>
      </c>
      <c r="E22" s="2">
        <v>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66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3</v>
      </c>
      <c r="V22" s="2">
        <v>0</v>
      </c>
      <c r="W22" s="2">
        <v>0</v>
      </c>
      <c r="X22" s="2">
        <v>25</v>
      </c>
      <c r="Y22" s="2">
        <v>1</v>
      </c>
      <c r="Z22" s="2">
        <v>0</v>
      </c>
    </row>
    <row r="23" spans="1:26">
      <c r="A23" s="2">
        <v>21.5</v>
      </c>
      <c r="B23" s="2">
        <v>1</v>
      </c>
      <c r="C23" s="2">
        <f t="shared" si="0"/>
        <v>102</v>
      </c>
      <c r="D23" s="2">
        <v>0</v>
      </c>
      <c r="E23" s="2">
        <v>7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77</v>
      </c>
      <c r="M23" s="2">
        <v>0</v>
      </c>
      <c r="N23" s="2">
        <v>0</v>
      </c>
      <c r="O23" s="2">
        <v>0</v>
      </c>
      <c r="P23" s="2">
        <v>0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  <c r="V23" s="2">
        <v>1</v>
      </c>
      <c r="W23" s="2">
        <v>0</v>
      </c>
      <c r="X23" s="2">
        <v>8</v>
      </c>
      <c r="Y23" s="2">
        <v>7</v>
      </c>
      <c r="Z23" s="2">
        <v>0</v>
      </c>
    </row>
    <row r="24" spans="1:26">
      <c r="A24" s="2">
        <v>22.5</v>
      </c>
      <c r="B24" s="2">
        <v>1</v>
      </c>
      <c r="C24" s="2">
        <f t="shared" si="0"/>
        <v>102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1</v>
      </c>
      <c r="L24" s="2">
        <v>68</v>
      </c>
      <c r="M24" s="2">
        <v>0</v>
      </c>
      <c r="N24" s="2">
        <v>0</v>
      </c>
      <c r="O24" s="2">
        <v>0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0</v>
      </c>
      <c r="V24" s="2">
        <v>1</v>
      </c>
      <c r="W24" s="2">
        <v>0</v>
      </c>
      <c r="X24" s="2">
        <v>6</v>
      </c>
      <c r="Y24" s="2">
        <v>23</v>
      </c>
      <c r="Z24" s="2">
        <v>0</v>
      </c>
    </row>
    <row r="25" spans="1:26">
      <c r="A25" s="2">
        <v>23.5</v>
      </c>
      <c r="B25" s="2">
        <v>1</v>
      </c>
      <c r="C25" s="2">
        <f t="shared" si="0"/>
        <v>100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84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1</v>
      </c>
      <c r="X25" s="2">
        <v>9</v>
      </c>
      <c r="Y25" s="2">
        <v>4</v>
      </c>
      <c r="Z25" s="2">
        <v>0</v>
      </c>
    </row>
    <row r="26" spans="1:26">
      <c r="A26" s="2">
        <v>24.5</v>
      </c>
      <c r="B26" s="2">
        <v>1</v>
      </c>
      <c r="C26" s="2">
        <f t="shared" si="0"/>
        <v>101</v>
      </c>
      <c r="D26" s="2">
        <v>0</v>
      </c>
      <c r="E26" s="2">
        <v>1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82</v>
      </c>
      <c r="M26" s="2">
        <v>0</v>
      </c>
      <c r="N26" s="2">
        <v>0</v>
      </c>
      <c r="O26" s="2">
        <v>0</v>
      </c>
      <c r="P26" s="2">
        <v>0</v>
      </c>
      <c r="Q26" s="2">
        <v>1</v>
      </c>
      <c r="R26" s="2">
        <v>0</v>
      </c>
      <c r="S26" s="2">
        <v>0</v>
      </c>
      <c r="T26" s="2">
        <v>0</v>
      </c>
      <c r="U26" s="2">
        <v>2</v>
      </c>
      <c r="V26" s="2">
        <v>1</v>
      </c>
      <c r="W26" s="2">
        <v>0</v>
      </c>
      <c r="X26" s="2">
        <v>7</v>
      </c>
      <c r="Y26" s="2">
        <v>6</v>
      </c>
      <c r="Z26" s="2">
        <v>0</v>
      </c>
    </row>
    <row r="27" spans="1:26">
      <c r="A27" s="2">
        <v>25.5</v>
      </c>
      <c r="B27" s="2">
        <v>1</v>
      </c>
      <c r="C27" s="2">
        <f t="shared" si="0"/>
        <v>101</v>
      </c>
      <c r="D27" s="2">
        <v>0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78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1</v>
      </c>
      <c r="W27" s="2">
        <v>0</v>
      </c>
      <c r="X27" s="2">
        <v>15</v>
      </c>
      <c r="Y27" s="2">
        <v>5</v>
      </c>
      <c r="Z27" s="2">
        <v>0</v>
      </c>
    </row>
    <row r="28" spans="1:26">
      <c r="A28" s="2">
        <v>26.5</v>
      </c>
      <c r="B28" s="2">
        <v>1</v>
      </c>
      <c r="C28" s="2">
        <f t="shared" si="0"/>
        <v>100</v>
      </c>
      <c r="D28" s="2">
        <v>0</v>
      </c>
      <c r="E28" s="2">
        <v>3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72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  <c r="V28" s="2">
        <v>0</v>
      </c>
      <c r="W28" s="2">
        <v>0</v>
      </c>
      <c r="X28" s="2">
        <v>20</v>
      </c>
      <c r="Y28" s="2">
        <v>3</v>
      </c>
      <c r="Z28" s="2">
        <v>0</v>
      </c>
    </row>
    <row r="29" spans="1:26">
      <c r="A29" s="2">
        <v>27.5</v>
      </c>
      <c r="B29" s="2">
        <v>1</v>
      </c>
      <c r="C29" s="2">
        <f t="shared" si="0"/>
        <v>101</v>
      </c>
      <c r="D29" s="2">
        <v>0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1</v>
      </c>
      <c r="L29" s="2">
        <v>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1</v>
      </c>
      <c r="W29" s="2">
        <v>0</v>
      </c>
      <c r="X29" s="2">
        <v>24</v>
      </c>
      <c r="Y29" s="2">
        <v>4</v>
      </c>
      <c r="Z29" s="2">
        <v>0</v>
      </c>
    </row>
    <row r="30" spans="1:26">
      <c r="A30" s="2">
        <v>28.5</v>
      </c>
      <c r="B30" s="2">
        <v>1</v>
      </c>
      <c r="C30" s="2">
        <f t="shared" si="0"/>
        <v>101</v>
      </c>
      <c r="D30" s="2">
        <v>1</v>
      </c>
      <c r="E30" s="2">
        <v>3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6</v>
      </c>
      <c r="L30" s="2">
        <v>54</v>
      </c>
      <c r="M30" s="2">
        <v>2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3</v>
      </c>
      <c r="V30" s="2">
        <v>0</v>
      </c>
      <c r="W30" s="2">
        <v>0</v>
      </c>
      <c r="X30" s="2">
        <v>31</v>
      </c>
      <c r="Y30" s="2">
        <v>1</v>
      </c>
      <c r="Z30" s="2">
        <v>0</v>
      </c>
    </row>
    <row r="31" spans="1:26">
      <c r="A31" s="2">
        <v>29.5</v>
      </c>
      <c r="B31" s="2">
        <v>1</v>
      </c>
      <c r="C31" s="2">
        <f t="shared" si="0"/>
        <v>100</v>
      </c>
      <c r="D31" s="2">
        <v>1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1</v>
      </c>
      <c r="K31" s="2">
        <v>8</v>
      </c>
      <c r="L31" s="2">
        <v>49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  <c r="X31" s="2">
        <v>34</v>
      </c>
      <c r="Y31" s="2">
        <v>3</v>
      </c>
      <c r="Z31" s="2">
        <v>1</v>
      </c>
    </row>
    <row r="32" spans="1:26">
      <c r="A32" s="2">
        <v>30.5</v>
      </c>
      <c r="B32" s="2">
        <v>1</v>
      </c>
      <c r="C32" s="2">
        <f t="shared" si="0"/>
        <v>100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9</v>
      </c>
      <c r="L32" s="2">
        <v>47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1</v>
      </c>
      <c r="W32" s="2">
        <v>0</v>
      </c>
      <c r="X32" s="2">
        <v>42</v>
      </c>
      <c r="Y32" s="2">
        <v>1</v>
      </c>
      <c r="Z32" s="2">
        <v>0</v>
      </c>
    </row>
    <row r="33" spans="3:3">
      <c r="C33" s="12"/>
    </row>
    <row r="34" spans="3:3">
      <c r="C34" s="12"/>
    </row>
    <row r="35" spans="3:3">
      <c r="C35" s="12"/>
    </row>
    <row r="36" spans="3:3">
      <c r="C36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5"/>
  <sheetViews>
    <sheetView topLeftCell="A8" zoomScale="110" zoomScaleNormal="110" workbookViewId="0">
      <pane xSplit="1" topLeftCell="B1" activePane="topRight" state="frozen"/>
      <selection activeCell="A30" sqref="A30"/>
      <selection pane="topRight" activeCell="F13" sqref="E13:F13"/>
    </sheetView>
  </sheetViews>
  <sheetFormatPr baseColWidth="10" defaultColWidth="10.83203125" defaultRowHeight="14"/>
  <cols>
    <col min="1" max="1" width="15.5" style="3" customWidth="1"/>
    <col min="2" max="2" width="10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44</v>
      </c>
      <c r="B2" s="5" t="s">
        <v>49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5"/>
      <c r="B3" s="5"/>
      <c r="C3" s="5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0" customHeight="1">
      <c r="A5" s="13" t="s">
        <v>18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52.5" customHeight="1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2">
      <c r="A7" s="8" t="s">
        <v>44</v>
      </c>
      <c r="B7" s="8" t="s">
        <v>49</v>
      </c>
      <c r="C7" s="8" t="s">
        <v>46</v>
      </c>
      <c r="D7" s="8">
        <v>18.5</v>
      </c>
      <c r="E7" s="8">
        <v>1</v>
      </c>
      <c r="F7" s="8">
        <v>204</v>
      </c>
      <c r="G7" s="8">
        <v>16</v>
      </c>
      <c r="H7" s="8" t="s">
        <v>45</v>
      </c>
      <c r="I7" s="12"/>
      <c r="J7" s="12"/>
      <c r="K7" s="12"/>
      <c r="L7" s="12"/>
    </row>
    <row r="8" spans="1:12">
      <c r="A8" s="8" t="s">
        <v>44</v>
      </c>
      <c r="B8" s="8" t="s">
        <v>49</v>
      </c>
      <c r="C8" s="8" t="s">
        <v>47</v>
      </c>
      <c r="D8" s="8">
        <v>25.5</v>
      </c>
      <c r="E8" s="8">
        <v>1</v>
      </c>
      <c r="F8" s="8">
        <v>165</v>
      </c>
      <c r="G8" s="8">
        <v>20</v>
      </c>
      <c r="H8" s="8" t="s">
        <v>45</v>
      </c>
      <c r="I8" s="12"/>
      <c r="J8" s="12"/>
      <c r="K8" s="12"/>
      <c r="L8" s="12"/>
    </row>
    <row r="9" spans="1:12">
      <c r="A9" s="8" t="s">
        <v>44</v>
      </c>
      <c r="B9" s="8" t="s">
        <v>49</v>
      </c>
      <c r="C9" s="8" t="s">
        <v>48</v>
      </c>
      <c r="D9" s="8">
        <v>30.5</v>
      </c>
      <c r="E9" s="8">
        <v>1</v>
      </c>
      <c r="F9" s="8">
        <v>320</v>
      </c>
      <c r="G9" s="8">
        <v>20</v>
      </c>
      <c r="H9" s="8" t="s">
        <v>45</v>
      </c>
      <c r="I9" s="12"/>
      <c r="J9" s="12"/>
      <c r="K9" s="12"/>
      <c r="L9" s="12"/>
    </row>
    <row r="10" spans="1:12">
      <c r="I10" s="12"/>
      <c r="J10" s="12"/>
      <c r="K10" s="12"/>
      <c r="L10" s="12"/>
    </row>
    <row r="11" spans="1:12">
      <c r="I11" s="12"/>
      <c r="J11" s="12"/>
      <c r="K11" s="12"/>
      <c r="L11" s="12"/>
    </row>
    <row r="12" spans="1:12" ht="31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3" t="s">
        <v>19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45" customHeight="1">
      <c r="A14" s="6" t="s">
        <v>0</v>
      </c>
      <c r="B14" s="6" t="s">
        <v>1</v>
      </c>
      <c r="C14" s="6" t="s">
        <v>2</v>
      </c>
      <c r="D14" s="7" t="s">
        <v>7</v>
      </c>
      <c r="E14" s="7" t="s">
        <v>20</v>
      </c>
      <c r="F14" s="7" t="s">
        <v>8</v>
      </c>
      <c r="G14" s="9" t="s">
        <v>13</v>
      </c>
      <c r="H14" s="9" t="s">
        <v>14</v>
      </c>
      <c r="I14" s="6" t="s">
        <v>3</v>
      </c>
      <c r="J14" s="9" t="s">
        <v>15</v>
      </c>
      <c r="K14" s="6" t="s">
        <v>6</v>
      </c>
      <c r="L14" s="10" t="s">
        <v>4</v>
      </c>
    </row>
    <row r="15" spans="1:12">
      <c r="A15" s="8" t="s">
        <v>44</v>
      </c>
      <c r="B15" s="8" t="s">
        <v>49</v>
      </c>
      <c r="C15" s="8"/>
      <c r="D15" s="8">
        <v>0.5</v>
      </c>
      <c r="E15" s="8">
        <f t="shared" ref="E15" si="0">D15+0.5</f>
        <v>1</v>
      </c>
      <c r="F15" s="8">
        <v>1</v>
      </c>
      <c r="G15" s="8">
        <v>7.9759999999999998E-2</v>
      </c>
      <c r="H15" s="8">
        <v>138.94946820000001</v>
      </c>
      <c r="I15" s="8">
        <v>8.1664001410000004</v>
      </c>
      <c r="J15" s="8"/>
      <c r="K15" s="8"/>
      <c r="L15" s="8">
        <v>2012</v>
      </c>
    </row>
    <row r="16" spans="1:12">
      <c r="A16" s="8" t="s">
        <v>44</v>
      </c>
      <c r="B16" s="8" t="s">
        <v>49</v>
      </c>
      <c r="C16" s="8"/>
      <c r="D16" s="8">
        <v>1.5</v>
      </c>
      <c r="E16" s="8">
        <f t="shared" ref="E16:E35" si="1">D16+0.5</f>
        <v>2</v>
      </c>
      <c r="F16" s="8">
        <v>1</v>
      </c>
      <c r="G16" s="8">
        <v>6.0687999999999999E-2</v>
      </c>
      <c r="H16" s="8">
        <v>122.1301449</v>
      </c>
      <c r="I16" s="8">
        <v>6.276455092</v>
      </c>
      <c r="J16" s="8"/>
      <c r="K16" s="8"/>
      <c r="L16" s="8"/>
    </row>
    <row r="17" spans="1:12">
      <c r="A17" s="8" t="s">
        <v>44</v>
      </c>
      <c r="B17" s="8" t="s">
        <v>49</v>
      </c>
      <c r="C17" s="8"/>
      <c r="D17" s="8">
        <v>2.5</v>
      </c>
      <c r="E17" s="8">
        <f t="shared" si="1"/>
        <v>3</v>
      </c>
      <c r="F17" s="8">
        <v>1</v>
      </c>
      <c r="G17" s="8">
        <v>9.2848E-2</v>
      </c>
      <c r="H17" s="8">
        <v>196.30102890000001</v>
      </c>
      <c r="I17" s="8">
        <v>10.332811980000001</v>
      </c>
      <c r="J17" s="8"/>
      <c r="K17" s="8"/>
      <c r="L17" s="8"/>
    </row>
    <row r="18" spans="1:12">
      <c r="A18" s="8" t="s">
        <v>44</v>
      </c>
      <c r="B18" s="8" t="s">
        <v>49</v>
      </c>
      <c r="C18" s="8"/>
      <c r="D18" s="8">
        <v>3.5</v>
      </c>
      <c r="E18" s="8">
        <f t="shared" si="1"/>
        <v>4</v>
      </c>
      <c r="F18" s="8">
        <v>1</v>
      </c>
      <c r="G18" s="8">
        <v>7.9408000000000006E-2</v>
      </c>
      <c r="H18" s="8">
        <v>283.74954300000002</v>
      </c>
      <c r="I18" s="8">
        <v>14.65513775</v>
      </c>
      <c r="J18" s="8"/>
      <c r="K18" s="8"/>
      <c r="L18" s="8"/>
    </row>
    <row r="19" spans="1:12">
      <c r="A19" s="8" t="s">
        <v>44</v>
      </c>
      <c r="B19" s="8" t="s">
        <v>49</v>
      </c>
      <c r="C19" s="8"/>
      <c r="D19" s="8">
        <v>4.5</v>
      </c>
      <c r="E19" s="8">
        <f t="shared" si="1"/>
        <v>5</v>
      </c>
      <c r="F19" s="8">
        <v>1</v>
      </c>
      <c r="G19" s="8">
        <v>7.3440000000000005E-2</v>
      </c>
      <c r="H19" s="8">
        <v>320.49332670000001</v>
      </c>
      <c r="I19" s="8">
        <v>20.748487019999999</v>
      </c>
      <c r="J19" s="8"/>
      <c r="K19" s="8"/>
      <c r="L19" s="8"/>
    </row>
    <row r="20" spans="1:12">
      <c r="A20" s="8" t="s">
        <v>44</v>
      </c>
      <c r="B20" s="8" t="s">
        <v>49</v>
      </c>
      <c r="C20" s="8"/>
      <c r="D20" s="8">
        <v>5.5</v>
      </c>
      <c r="E20" s="8">
        <f t="shared" si="1"/>
        <v>6</v>
      </c>
      <c r="F20" s="8">
        <v>1</v>
      </c>
      <c r="G20" s="8">
        <v>0.118848</v>
      </c>
      <c r="H20" s="8">
        <v>238.3984413</v>
      </c>
      <c r="I20" s="8">
        <v>11.007057120000001</v>
      </c>
      <c r="J20" s="8"/>
      <c r="K20" s="8"/>
      <c r="L20" s="8"/>
    </row>
    <row r="21" spans="1:12">
      <c r="A21" s="8" t="s">
        <v>44</v>
      </c>
      <c r="B21" s="8" t="s">
        <v>49</v>
      </c>
      <c r="C21" s="8"/>
      <c r="D21" s="8">
        <v>6.5</v>
      </c>
      <c r="E21" s="8">
        <f t="shared" si="1"/>
        <v>7</v>
      </c>
      <c r="F21" s="8">
        <v>1</v>
      </c>
      <c r="G21" s="8">
        <v>0.13441600000000001</v>
      </c>
      <c r="H21" s="8">
        <v>134.40934150000001</v>
      </c>
      <c r="I21" s="8">
        <v>6.8666318510000002</v>
      </c>
      <c r="J21" s="8"/>
      <c r="K21" s="8"/>
      <c r="L21" s="8"/>
    </row>
    <row r="22" spans="1:12">
      <c r="A22" s="8" t="s">
        <v>44</v>
      </c>
      <c r="B22" s="8" t="s">
        <v>49</v>
      </c>
      <c r="C22" s="8"/>
      <c r="D22" s="8">
        <v>7.5</v>
      </c>
      <c r="E22" s="8">
        <f t="shared" si="1"/>
        <v>8</v>
      </c>
      <c r="F22" s="8">
        <v>1</v>
      </c>
      <c r="G22" s="8">
        <v>9.4112000000000001E-2</v>
      </c>
      <c r="H22" s="8">
        <v>88.990812030000001</v>
      </c>
      <c r="I22" s="8">
        <v>4.4517287440000004</v>
      </c>
      <c r="J22" s="8"/>
      <c r="K22" s="8"/>
      <c r="L22" s="8"/>
    </row>
    <row r="23" spans="1:12">
      <c r="A23" s="8" t="s">
        <v>44</v>
      </c>
      <c r="B23" s="8" t="s">
        <v>49</v>
      </c>
      <c r="C23" s="8"/>
      <c r="D23" s="8">
        <v>8.5</v>
      </c>
      <c r="E23" s="8">
        <f t="shared" si="1"/>
        <v>9</v>
      </c>
      <c r="F23" s="8">
        <v>1</v>
      </c>
      <c r="G23" s="8">
        <v>0.109456</v>
      </c>
      <c r="H23" s="8">
        <v>52.352956239999997</v>
      </c>
      <c r="I23" s="8">
        <v>2.3152598090000001</v>
      </c>
      <c r="J23" s="8"/>
      <c r="K23" s="8"/>
      <c r="L23" s="8"/>
    </row>
    <row r="24" spans="1:12">
      <c r="A24" s="8" t="s">
        <v>44</v>
      </c>
      <c r="B24" s="8" t="s">
        <v>49</v>
      </c>
      <c r="C24" s="8"/>
      <c r="D24" s="8">
        <v>9.5</v>
      </c>
      <c r="E24" s="8">
        <f t="shared" si="1"/>
        <v>10</v>
      </c>
      <c r="F24" s="8">
        <v>1</v>
      </c>
      <c r="G24" s="8">
        <v>0.122096</v>
      </c>
      <c r="H24" s="8">
        <v>43.428716999999999</v>
      </c>
      <c r="I24" s="8">
        <v>1.9378904889999999</v>
      </c>
      <c r="J24" s="8"/>
      <c r="K24" s="8"/>
      <c r="L24" s="8"/>
    </row>
    <row r="25" spans="1:12">
      <c r="A25" s="8" t="s">
        <v>44</v>
      </c>
      <c r="B25" s="8" t="s">
        <v>49</v>
      </c>
      <c r="C25" s="8"/>
      <c r="D25" s="8">
        <v>10.5</v>
      </c>
      <c r="E25" s="8">
        <f t="shared" si="1"/>
        <v>11</v>
      </c>
      <c r="F25" s="8">
        <v>1</v>
      </c>
      <c r="G25" s="8">
        <v>0.11663999999999999</v>
      </c>
      <c r="H25" s="8">
        <v>39.102583150000001</v>
      </c>
      <c r="I25" s="8">
        <v>2.0372287519999999</v>
      </c>
      <c r="J25" s="8"/>
      <c r="K25" s="8"/>
      <c r="L25" s="8"/>
    </row>
    <row r="26" spans="1:12">
      <c r="A26" s="8" t="s">
        <v>44</v>
      </c>
      <c r="B26" s="8" t="s">
        <v>49</v>
      </c>
      <c r="C26" s="8"/>
      <c r="D26" s="8">
        <v>11.5</v>
      </c>
      <c r="E26" s="8">
        <f t="shared" si="1"/>
        <v>12</v>
      </c>
      <c r="F26" s="8">
        <v>1</v>
      </c>
      <c r="G26" s="8">
        <v>0.12534400000000001</v>
      </c>
      <c r="H26" s="8">
        <v>26.316297370000001</v>
      </c>
      <c r="I26" s="8">
        <v>1.51524349</v>
      </c>
      <c r="J26" s="8"/>
      <c r="K26" s="8"/>
      <c r="L26" s="8"/>
    </row>
    <row r="27" spans="1:12">
      <c r="A27" s="8" t="s">
        <v>44</v>
      </c>
      <c r="B27" s="8" t="s">
        <v>49</v>
      </c>
      <c r="C27" s="8"/>
      <c r="D27" s="8">
        <v>12.5</v>
      </c>
      <c r="E27" s="8">
        <f t="shared" si="1"/>
        <v>13</v>
      </c>
      <c r="F27" s="8">
        <v>1</v>
      </c>
      <c r="G27" s="8">
        <v>9.4399999999999998E-2</v>
      </c>
      <c r="H27" s="8">
        <v>21.91643612</v>
      </c>
      <c r="I27" s="8">
        <v>1.5215434990000001</v>
      </c>
      <c r="J27" s="8"/>
      <c r="K27" s="8"/>
      <c r="L27" s="8"/>
    </row>
    <row r="28" spans="1:12">
      <c r="A28" s="8" t="s">
        <v>44</v>
      </c>
      <c r="B28" s="8" t="s">
        <v>49</v>
      </c>
      <c r="C28" s="8"/>
      <c r="D28" s="8">
        <v>13.5</v>
      </c>
      <c r="E28" s="8">
        <f t="shared" si="1"/>
        <v>14</v>
      </c>
      <c r="F28" s="8">
        <v>1</v>
      </c>
      <c r="G28" s="8">
        <v>0.10313600000000001</v>
      </c>
      <c r="H28" s="8">
        <v>18.846471390000001</v>
      </c>
      <c r="I28" s="8">
        <v>1.5348488950000001</v>
      </c>
      <c r="J28" s="8"/>
      <c r="K28" s="8"/>
      <c r="L28" s="8"/>
    </row>
    <row r="29" spans="1:12">
      <c r="A29" s="8" t="s">
        <v>44</v>
      </c>
      <c r="B29" s="8" t="s">
        <v>49</v>
      </c>
      <c r="C29" s="8"/>
      <c r="D29" s="8">
        <v>14.5</v>
      </c>
      <c r="E29" s="8">
        <f t="shared" si="1"/>
        <v>15</v>
      </c>
      <c r="F29" s="8">
        <v>1</v>
      </c>
      <c r="G29" s="8">
        <v>0.12531200000000001</v>
      </c>
      <c r="H29" s="8">
        <v>11.603774400000001</v>
      </c>
      <c r="I29" s="8">
        <v>1.141740822</v>
      </c>
      <c r="J29" s="8"/>
      <c r="K29" s="8"/>
      <c r="L29" s="8"/>
    </row>
    <row r="30" spans="1:12">
      <c r="A30" s="8" t="s">
        <v>44</v>
      </c>
      <c r="B30" s="8" t="s">
        <v>49</v>
      </c>
      <c r="C30" s="8"/>
      <c r="D30" s="8">
        <v>15.5</v>
      </c>
      <c r="E30" s="8">
        <f t="shared" si="1"/>
        <v>16</v>
      </c>
      <c r="F30" s="8">
        <v>1</v>
      </c>
      <c r="G30" s="8">
        <v>0.10847999999999999</v>
      </c>
      <c r="H30" s="8">
        <v>11.760665830000001</v>
      </c>
      <c r="I30" s="8">
        <v>1.0171431500000001</v>
      </c>
      <c r="J30" s="8"/>
      <c r="K30" s="8"/>
      <c r="L30" s="8"/>
    </row>
    <row r="31" spans="1:12">
      <c r="A31" s="8" t="s">
        <v>44</v>
      </c>
      <c r="B31" s="8" t="s">
        <v>49</v>
      </c>
      <c r="C31" s="8"/>
      <c r="D31" s="8">
        <v>18.5</v>
      </c>
      <c r="E31" s="8">
        <f t="shared" si="1"/>
        <v>19</v>
      </c>
      <c r="F31" s="8">
        <v>1</v>
      </c>
      <c r="G31" s="8">
        <v>7.7632000000000007E-2</v>
      </c>
      <c r="H31" s="8">
        <v>10.92314461</v>
      </c>
      <c r="I31" s="8">
        <v>1.564408268</v>
      </c>
      <c r="J31" s="8"/>
      <c r="K31" s="8"/>
      <c r="L31" s="8"/>
    </row>
    <row r="32" spans="1:12">
      <c r="A32" s="8" t="s">
        <v>44</v>
      </c>
      <c r="B32" s="8" t="s">
        <v>49</v>
      </c>
      <c r="C32" s="8"/>
      <c r="D32" s="8">
        <v>20.5</v>
      </c>
      <c r="E32" s="8">
        <f t="shared" si="1"/>
        <v>21</v>
      </c>
      <c r="F32" s="8">
        <v>1</v>
      </c>
      <c r="G32" s="8">
        <v>9.7040000000000001E-2</v>
      </c>
      <c r="H32" s="8">
        <v>7.3378575829999999</v>
      </c>
      <c r="I32" s="8">
        <v>1.3481519930000001</v>
      </c>
      <c r="J32" s="8"/>
      <c r="K32" s="8"/>
      <c r="L32" s="8"/>
    </row>
    <row r="33" spans="1:12">
      <c r="A33" s="8" t="s">
        <v>44</v>
      </c>
      <c r="B33" s="8" t="s">
        <v>49</v>
      </c>
      <c r="C33" s="8"/>
      <c r="D33" s="8">
        <v>23.5</v>
      </c>
      <c r="E33" s="8">
        <f t="shared" si="1"/>
        <v>24</v>
      </c>
      <c r="F33" s="8">
        <v>1</v>
      </c>
      <c r="G33" s="8">
        <v>0.11928</v>
      </c>
      <c r="H33" s="8">
        <v>5.9406371790000003</v>
      </c>
      <c r="I33" s="8">
        <v>0.86631638</v>
      </c>
      <c r="J33" s="8"/>
      <c r="K33" s="8"/>
      <c r="L33" s="8"/>
    </row>
    <row r="34" spans="1:12">
      <c r="A34" s="8" t="s">
        <v>44</v>
      </c>
      <c r="B34" s="8" t="s">
        <v>49</v>
      </c>
      <c r="C34" s="8"/>
      <c r="D34" s="8">
        <v>26.5</v>
      </c>
      <c r="E34" s="8">
        <f t="shared" si="1"/>
        <v>27</v>
      </c>
      <c r="F34" s="8">
        <v>1</v>
      </c>
      <c r="G34" s="8">
        <v>0.12598400000000001</v>
      </c>
      <c r="H34" s="8">
        <v>8.3884989999999995</v>
      </c>
      <c r="I34" s="8">
        <v>1.0959510450000001</v>
      </c>
      <c r="J34" s="8"/>
      <c r="K34" s="8"/>
      <c r="L34" s="8"/>
    </row>
    <row r="35" spans="1:12">
      <c r="A35" s="8" t="s">
        <v>44</v>
      </c>
      <c r="B35" s="8" t="s">
        <v>49</v>
      </c>
      <c r="C35" s="8"/>
      <c r="D35" s="8">
        <v>29.5</v>
      </c>
      <c r="E35" s="8">
        <f t="shared" si="1"/>
        <v>30</v>
      </c>
      <c r="F35" s="8">
        <v>1</v>
      </c>
      <c r="G35" s="8">
        <v>0.167488</v>
      </c>
      <c r="H35" s="8">
        <v>13.05867177</v>
      </c>
      <c r="I35" s="8">
        <v>1.5608472609999999</v>
      </c>
      <c r="J35" s="8"/>
      <c r="K35" s="8"/>
      <c r="L35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2022-06-23T02:47:13Z</dcterms:modified>
  <cp:category/>
  <cp:contentStatus/>
</cp:coreProperties>
</file>